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24 CEHE Rate Case\Lyons - Lead Lag\TYE 9.30.23 Data Request Files\Final Study and Supporting Workpapers\"/>
    </mc:Choice>
  </mc:AlternateContent>
  <xr:revisionPtr revIDLastSave="0" documentId="13_ncr:1_{D7CCA195-FC70-4CEB-9001-075C2F489CF7}" xr6:coauthVersionLast="47" xr6:coauthVersionMax="47" xr10:uidLastSave="{00000000-0000-0000-0000-000000000000}"/>
  <bookViews>
    <workbookView xWindow="-108" yWindow="-108" windowWidth="23256" windowHeight="12576" tabRatio="573" activeTab="3" xr2:uid="{00000000-000D-0000-FFFF-FFFF00000000}"/>
  </bookViews>
  <sheets>
    <sheet name="Summary" sheetId="32201" r:id="rId1"/>
    <sheet name="Source&gt;&gt;&gt;" sheetId="32202" r:id="rId2"/>
    <sheet name="Use Tax" sheetId="32200" r:id="rId3"/>
    <sheet name="Sales Tax" sheetId="32198" r:id="rId4"/>
  </sheets>
  <definedNames>
    <definedName name="\0">#REF!</definedName>
    <definedName name="\M">#REF!</definedName>
    <definedName name="\P">#REF!</definedName>
    <definedName name="\R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107000">#REF!</definedName>
    <definedName name="_186200">#REF!</definedName>
    <definedName name="_941XXX">#REF!</definedName>
    <definedName name="_asd2">#REF!</definedName>
    <definedName name="_DAT1">#REF!</definedName>
    <definedName name="_DAT2">#REF!</definedName>
    <definedName name="_DAT6">#REF!</definedName>
    <definedName name="_DAT7">#REF!</definedName>
    <definedName name="_ERR2">#REF!</definedName>
    <definedName name="_ERR3">#REF!</definedName>
    <definedName name="_M">#REF!</definedName>
    <definedName name="Account">#REF!</definedName>
    <definedName name="Account2">#REF!</definedName>
    <definedName name="AccountDescr">#REF!</definedName>
    <definedName name="AccountDescr2">#REF!</definedName>
    <definedName name="Acronymes">#REF!</definedName>
    <definedName name="Activity">#REF!</definedName>
    <definedName name="Activity2">#REF!</definedName>
    <definedName name="ActivityDescr">#REF!</definedName>
    <definedName name="ActivityDescr2">#REF!</definedName>
    <definedName name="Affiliate">#REF!</definedName>
    <definedName name="Affiliate2">#REF!</definedName>
    <definedName name="AffiliateDescr">#REF!</definedName>
    <definedName name="alloc">#REF!</definedName>
    <definedName name="ANNU1998">#REF!</definedName>
    <definedName name="ANNU1999">#REF!</definedName>
    <definedName name="ASD">#REF!</definedName>
    <definedName name="BALANCE">#REF!</definedName>
    <definedName name="BOX_RESULT">#REF!</definedName>
    <definedName name="bsis">#REF!</definedName>
    <definedName name="CAPS1">#REF!</definedName>
    <definedName name="CAPS2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mpleted">#REF!</definedName>
    <definedName name="completed2">#REF!</definedName>
    <definedName name="CONT_FILESAVE">#REF!</definedName>
    <definedName name="contact_table">#REF!</definedName>
    <definedName name="contact_table2">#REF!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#REF!</definedName>
    <definedName name="CYCLE">#REF!</definedName>
    <definedName name="dcwbs">#REF!</definedName>
    <definedName name="Debit">#REF!</definedName>
    <definedName name="DeptDescr">#REF!</definedName>
    <definedName name="DeptDescr2">#REF!</definedName>
    <definedName name="DeptID">#REF!</definedName>
    <definedName name="DeptID2">#REF!</definedName>
    <definedName name="EC">#REF!</definedName>
    <definedName name="ECDescr">#REF!</definedName>
    <definedName name="ECDescr2">#REF!</definedName>
    <definedName name="ECID">#REF!</definedName>
    <definedName name="EDIT_COMPLETE">#REF!</definedName>
    <definedName name="EDIT_DATA">#REF!</definedName>
    <definedName name="Elapsed">#REF!</definedName>
    <definedName name="entry">#REF!,#REF!,#REF!,#REF!,#REF!,#REF!</definedName>
    <definedName name="EntryFields">#REF!,#REF!,#REF!,#REF!,#REF!,#REF!</definedName>
    <definedName name="ERASE_OUTPUT">#REF!</definedName>
    <definedName name="ERASEDUP">#REF!</definedName>
    <definedName name="ERRMESS">#REF!</definedName>
    <definedName name="FACE_PRINT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#REF!</definedName>
    <definedName name="fininfo">#REF!</definedName>
    <definedName name="finratio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GARBAGE">#REF!</definedName>
    <definedName name="Genco">#REF!</definedName>
    <definedName name="Hist">#REF!</definedName>
    <definedName name="HLPCorp">#REF!</definedName>
    <definedName name="HLPDivision">#REF!</definedName>
    <definedName name="I">"a1..m50"</definedName>
    <definedName name="I_S_Table">#REF!</definedName>
    <definedName name="IncStmt">#REF!</definedName>
    <definedName name="INPUT_FERC">#REF!</definedName>
    <definedName name="intorder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OURNAL">#REF!</definedName>
    <definedName name="KeyControlFigure">#REF!</definedName>
    <definedName name="Lines">#REF!</definedName>
    <definedName name="LoadServingEntities">#REF!</definedName>
    <definedName name="Location">#REF!</definedName>
    <definedName name="Location2">#REF!</definedName>
    <definedName name="LocationDescr">#REF!</definedName>
    <definedName name="LocationDescr2">#REF!</definedName>
    <definedName name="lookup_table">#REF!</definedName>
    <definedName name="MACRO">#REF!</definedName>
    <definedName name="MENU">#REF!</definedName>
    <definedName name="MONTH">#REF!</definedName>
    <definedName name="MWH">#REF!</definedName>
    <definedName name="NEXTFERC">#REF!</definedName>
    <definedName name="Nuclear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#REF!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NCOR_ELECTRIC_DELIVERY_COMPANY">#REF!</definedName>
    <definedName name="OTHER">#REF!</definedName>
    <definedName name="OUTAGE">#REF!</definedName>
    <definedName name="P1_">#REF!</definedName>
    <definedName name="PAGE1">#REF!</definedName>
    <definedName name="PAGE2">#REF!</definedName>
    <definedName name="PAGE3">#REF!</definedName>
    <definedName name="PRINT_EARNINGS">#REF!</definedName>
    <definedName name="PRINT_FACE">#REF!</definedName>
    <definedName name="PRINT_G_L">#REF!</definedName>
    <definedName name="QUART1998">#REF!</definedName>
    <definedName name="QUART1999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#REF!</definedName>
    <definedName name="RESET">#REF!</definedName>
    <definedName name="S1_">#REF!</definedName>
    <definedName name="S2_">#REF!</definedName>
    <definedName name="SECT1">#REF!</definedName>
    <definedName name="SECT2">#REF!</definedName>
    <definedName name="SS">#REF!</definedName>
    <definedName name="SUB_B">#REF!</definedName>
    <definedName name="SUB_M">#REF!</definedName>
    <definedName name="SUB_TRANSMIT">#REF!</definedName>
    <definedName name="SUMMARY">#REF!</definedName>
    <definedName name="SUMMATION">#REF!</definedName>
    <definedName name="SWBS">#REF!</definedName>
    <definedName name="Task">#REF!</definedName>
    <definedName name="Task2">#REF!</definedName>
    <definedName name="TaskDescr">#REF!</definedName>
    <definedName name="TESTHKEY">#REF!</definedName>
    <definedName name="TESTVKEY">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#REF!</definedName>
    <definedName name="trust">#REF!</definedName>
    <definedName name="TWKS">#REF!</definedName>
    <definedName name="UPDATE_FACE">#REF!</definedName>
    <definedName name="VAN">#REF!</definedName>
    <definedName name="YEAR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2201" l="1"/>
  <c r="C6" i="32201"/>
  <c r="B7" i="32201"/>
  <c r="C7" i="32201"/>
  <c r="B8" i="32201"/>
  <c r="C8" i="32201"/>
  <c r="B9" i="32201"/>
  <c r="C9" i="32201"/>
  <c r="B10" i="32201"/>
  <c r="C10" i="32201"/>
  <c r="B11" i="32201"/>
  <c r="C11" i="32201"/>
  <c r="B12" i="32201"/>
  <c r="C12" i="32201"/>
  <c r="B13" i="32201"/>
  <c r="C13" i="32201"/>
  <c r="C5" i="32201"/>
  <c r="B5" i="32201"/>
  <c r="B3" i="32201"/>
  <c r="C3" i="32201"/>
  <c r="B4" i="32201"/>
  <c r="C4" i="32201"/>
  <c r="C2" i="32201"/>
  <c r="B2" i="32201"/>
  <c r="A6" i="32201"/>
  <c r="A7" i="32201"/>
  <c r="A8" i="32201"/>
  <c r="A9" i="32201"/>
  <c r="A10" i="32201"/>
  <c r="A11" i="32201"/>
  <c r="A12" i="32201"/>
  <c r="A13" i="32201"/>
  <c r="A5" i="32201"/>
  <c r="A3" i="32201"/>
  <c r="A4" i="32201"/>
  <c r="A2" i="32201"/>
  <c r="D49" i="32198"/>
  <c r="C49" i="32198"/>
  <c r="B14" i="32201" l="1"/>
  <c r="E49" i="32200"/>
  <c r="D49" i="32200" l="1"/>
  <c r="C49" i="32200" l="1"/>
  <c r="A42" i="32200" l="1"/>
  <c r="A43" i="32200"/>
  <c r="A44" i="32200"/>
  <c r="A45" i="32200"/>
  <c r="A46" i="32200"/>
  <c r="A47" i="32200"/>
  <c r="A37" i="32200" l="1"/>
  <c r="A38" i="32200" s="1"/>
  <c r="A39" i="32200" s="1"/>
  <c r="A40" i="32200" s="1"/>
  <c r="A41" i="32200" s="1"/>
  <c r="C25" i="32198"/>
  <c r="D25" i="32198"/>
  <c r="A16" i="32200"/>
  <c r="A17" i="32200" s="1"/>
  <c r="A18" i="32200" s="1"/>
  <c r="A19" i="32200" s="1"/>
  <c r="A20" i="32200" s="1"/>
  <c r="A21" i="32200" s="1"/>
  <c r="A22" i="32200" s="1"/>
  <c r="A23" i="32200" s="1"/>
  <c r="A24" i="32200" s="1"/>
  <c r="A25" i="32200" s="1"/>
  <c r="A26" i="32200" s="1"/>
  <c r="D27" i="32200" l="1"/>
  <c r="E27" i="32200"/>
  <c r="C27" i="32200"/>
</calcChain>
</file>

<file path=xl/sharedStrings.xml><?xml version="1.0" encoding="utf-8"?>
<sst xmlns="http://schemas.openxmlformats.org/spreadsheetml/2006/main" count="40" uniqueCount="20">
  <si>
    <t>CenterPoint Energy Houston Electric, LLC</t>
  </si>
  <si>
    <t>Co 0003 - CenterPoint Energy Houston Electric</t>
  </si>
  <si>
    <t>Account Type:  Use Tax</t>
  </si>
  <si>
    <t>Filing Frequency: Monthly</t>
  </si>
  <si>
    <t>Taxable</t>
  </si>
  <si>
    <t>Tax Period</t>
  </si>
  <si>
    <t>Puchases</t>
  </si>
  <si>
    <t>Accrual</t>
  </si>
  <si>
    <t>Payment</t>
  </si>
  <si>
    <t>Date Paid</t>
  </si>
  <si>
    <t>Account Type:  Sales Tax</t>
  </si>
  <si>
    <t xml:space="preserve">Filing Frequency: </t>
  </si>
  <si>
    <t>Annual</t>
  </si>
  <si>
    <t>Sales</t>
  </si>
  <si>
    <t>Source: 2022_2023 CEHE Lead Lag Study Sales Use Tax Payments</t>
  </si>
  <si>
    <t>Lead-Lag Study For The Twelve Month Period Ending December 31, 2023</t>
  </si>
  <si>
    <t>Period</t>
  </si>
  <si>
    <t>Payment Amount</t>
  </si>
  <si>
    <t>Payment Date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</si>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</sst>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 tint="0.3499862666707357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212">
    <xf numFmtId="0" fontId="0" fillId="0" borderId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1">
      <alignment horizontal="center"/>
    </xf>
    <xf numFmtId="3" fontId="4" fillId="0" borderId="0" applyFont="0" applyFill="0" applyBorder="0" applyAlignment="0" applyProtection="0"/>
    <xf numFmtId="0" fontId="4" fillId="2" borderId="0" applyNumberFormat="0" applyFont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1" fontId="8" fillId="0" borderId="0">
      <alignment horizontal="left"/>
    </xf>
    <xf numFmtId="43" fontId="9" fillId="0" borderId="0"/>
    <xf numFmtId="4" fontId="10" fillId="3" borderId="7" applyNumberFormat="0" applyProtection="0">
      <alignment vertical="center"/>
    </xf>
    <xf numFmtId="4" fontId="11" fillId="3" borderId="7" applyNumberFormat="0" applyProtection="0">
      <alignment vertical="center"/>
    </xf>
    <xf numFmtId="4" fontId="10" fillId="3" borderId="7" applyNumberFormat="0" applyProtection="0">
      <alignment horizontal="left" vertical="center" indent="1"/>
    </xf>
    <xf numFmtId="4" fontId="10" fillId="3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4" fontId="10" fillId="5" borderId="7" applyNumberFormat="0" applyProtection="0">
      <alignment horizontal="right" vertical="center"/>
    </xf>
    <xf numFmtId="4" fontId="10" fillId="6" borderId="7" applyNumberFormat="0" applyProtection="0">
      <alignment horizontal="right" vertical="center"/>
    </xf>
    <xf numFmtId="4" fontId="10" fillId="7" borderId="7" applyNumberFormat="0" applyProtection="0">
      <alignment horizontal="right" vertical="center"/>
    </xf>
    <xf numFmtId="4" fontId="10" fillId="8" borderId="7" applyNumberFormat="0" applyProtection="0">
      <alignment horizontal="right" vertical="center"/>
    </xf>
    <xf numFmtId="4" fontId="10" fillId="9" borderId="7" applyNumberFormat="0" applyProtection="0">
      <alignment horizontal="right" vertical="center"/>
    </xf>
    <xf numFmtId="4" fontId="10" fillId="10" borderId="7" applyNumberFormat="0" applyProtection="0">
      <alignment horizontal="right" vertical="center"/>
    </xf>
    <xf numFmtId="4" fontId="10" fillId="11" borderId="7" applyNumberFormat="0" applyProtection="0">
      <alignment horizontal="right" vertical="center"/>
    </xf>
    <xf numFmtId="4" fontId="10" fillId="12" borderId="7" applyNumberFormat="0" applyProtection="0">
      <alignment horizontal="right" vertical="center"/>
    </xf>
    <xf numFmtId="4" fontId="10" fillId="13" borderId="7" applyNumberFormat="0" applyProtection="0">
      <alignment horizontal="right" vertical="center"/>
    </xf>
    <xf numFmtId="4" fontId="12" fillId="14" borderId="7" applyNumberFormat="0" applyProtection="0">
      <alignment horizontal="left" vertical="center" indent="1"/>
    </xf>
    <xf numFmtId="4" fontId="10" fillId="15" borderId="8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4" fontId="13" fillId="16" borderId="0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5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4" fontId="10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7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8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19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4" fontId="10" fillId="20" borderId="7" applyNumberFormat="0" applyProtection="0">
      <alignment vertical="center"/>
    </xf>
    <xf numFmtId="4" fontId="11" fillId="20" borderId="7" applyNumberFormat="0" applyProtection="0">
      <alignment vertical="center"/>
    </xf>
    <xf numFmtId="4" fontId="10" fillId="20" borderId="7" applyNumberFormat="0" applyProtection="0">
      <alignment horizontal="left" vertical="center" indent="1"/>
    </xf>
    <xf numFmtId="4" fontId="10" fillId="20" borderId="7" applyNumberFormat="0" applyProtection="0">
      <alignment horizontal="left" vertical="center" indent="1"/>
    </xf>
    <xf numFmtId="4" fontId="10" fillId="15" borderId="7" applyNumberFormat="0" applyProtection="0">
      <alignment horizontal="right" vertical="center"/>
    </xf>
    <xf numFmtId="4" fontId="11" fillId="15" borderId="7" applyNumberFormat="0" applyProtection="0">
      <alignment horizontal="right" vertical="center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2" fillId="4" borderId="7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15" fillId="15" borderId="7" applyNumberFormat="0" applyProtection="0">
      <alignment horizontal="right" vertical="center"/>
    </xf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40" fontId="3" fillId="0" borderId="0" xfId="1" applyNumberFormat="1" applyFont="1"/>
    <xf numFmtId="43" fontId="0" fillId="0" borderId="0" xfId="0" applyNumberFormat="1"/>
    <xf numFmtId="39" fontId="3" fillId="0" borderId="3" xfId="1" applyNumberFormat="1" applyFont="1" applyBorder="1" applyAlignment="1">
      <alignment horizontal="center"/>
    </xf>
    <xf numFmtId="39" fontId="3" fillId="0" borderId="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1" applyFont="1" applyFill="1" applyBorder="1"/>
    <xf numFmtId="43" fontId="2" fillId="0" borderId="0" xfId="1" applyFont="1" applyFill="1" applyAlignment="1">
      <alignment horizontal="center"/>
    </xf>
    <xf numFmtId="40" fontId="2" fillId="0" borderId="0" xfId="1" applyNumberFormat="1" applyFont="1"/>
    <xf numFmtId="43" fontId="2" fillId="0" borderId="0" xfId="1" applyFont="1"/>
    <xf numFmtId="43" fontId="2" fillId="0" borderId="0" xfId="1" applyFont="1" applyBorder="1"/>
    <xf numFmtId="14" fontId="2" fillId="0" borderId="0" xfId="1" applyNumberFormat="1" applyFont="1" applyAlignment="1">
      <alignment horizontal="center"/>
    </xf>
    <xf numFmtId="43" fontId="2" fillId="0" borderId="0" xfId="4" applyNumberFormat="1" applyFont="1"/>
    <xf numFmtId="14" fontId="2" fillId="0" borderId="6" xfId="1" applyNumberFormat="1" applyFont="1" applyBorder="1" applyAlignment="1">
      <alignment horizontal="center"/>
    </xf>
    <xf numFmtId="43" fontId="2" fillId="0" borderId="2" xfId="1" applyFont="1" applyBorder="1"/>
    <xf numFmtId="14" fontId="2" fillId="0" borderId="0" xfId="1" applyNumberFormat="1" applyFont="1" applyFill="1" applyBorder="1"/>
    <xf numFmtId="43" fontId="2" fillId="0" borderId="0" xfId="1" applyFont="1" applyFill="1" applyBorder="1" applyAlignment="1">
      <alignment horizontal="center"/>
    </xf>
    <xf numFmtId="17" fontId="2" fillId="0" borderId="4" xfId="0" applyNumberFormat="1" applyFont="1" applyBorder="1"/>
    <xf numFmtId="3" fontId="2" fillId="0" borderId="0" xfId="1" applyNumberFormat="1" applyFont="1" applyFill="1" applyAlignment="1">
      <alignment horizontal="center" readingOrder="1"/>
    </xf>
    <xf numFmtId="3" fontId="2" fillId="0" borderId="0" xfId="1" applyNumberFormat="1" applyFont="1" applyFill="1" applyBorder="1" applyAlignment="1">
      <alignment horizontal="center" readingOrder="1"/>
    </xf>
    <xf numFmtId="14" fontId="2" fillId="0" borderId="0" xfId="1" applyNumberFormat="1" applyFont="1" applyBorder="1" applyAlignment="1">
      <alignment horizontal="center"/>
    </xf>
    <xf numFmtId="43" fontId="0" fillId="0" borderId="2" xfId="0" applyNumberFormat="1" applyBorder="1"/>
    <xf numFmtId="14" fontId="0" fillId="0" borderId="2" xfId="0" applyNumberFormat="1" applyBorder="1"/>
    <xf numFmtId="2" fontId="0" fillId="0" borderId="2" xfId="0" applyNumberFormat="1" applyBorder="1"/>
    <xf numFmtId="17" fontId="2" fillId="0" borderId="0" xfId="0" applyNumberFormat="1" applyFont="1"/>
    <xf numFmtId="0" fontId="16" fillId="21" borderId="0" xfId="0" applyFont="1" applyFill="1"/>
    <xf numFmtId="17" fontId="0" fillId="0" borderId="0" xfId="0" applyNumberFormat="1"/>
    <xf numFmtId="164" fontId="0" fillId="0" borderId="0" xfId="211" applyNumberFormat="1" applyFont="1"/>
    <xf numFmtId="14" fontId="0" fillId="0" borderId="0" xfId="0" applyNumberFormat="1"/>
    <xf numFmtId="41" fontId="0" fillId="0" borderId="0" xfId="0" applyNumberFormat="1"/>
    <xf numFmtId="0" fontId="0" fillId="0" borderId="2" xfId="0" applyBorder="1"/>
    <xf numFmtId="164" fontId="0" fillId="0" borderId="2" xfId="211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12">
    <cellStyle name="Comma" xfId="1" builtinId="3"/>
    <cellStyle name="Comma 2" xfId="10" xr:uid="{00000000-0005-0000-0000-000001000000}"/>
    <cellStyle name="Currency 2" xfId="8" xr:uid="{00000000-0005-0000-0000-000002000000}"/>
    <cellStyle name="Currency 3" xfId="211" xr:uid="{BBBF7DA0-837A-462B-B2E7-DB48F6B0168F}"/>
    <cellStyle name="kirkdollars" xfId="11" xr:uid="{00000000-0005-0000-0000-000003000000}"/>
    <cellStyle name="Normal" xfId="0" builtinId="0"/>
    <cellStyle name="Normal 2" xfId="9" xr:uid="{00000000-0005-0000-0000-000005000000}"/>
    <cellStyle name="nPlosion" xfId="12" xr:uid="{00000000-0005-0000-0000-000006000000}"/>
    <cellStyle name="PSChar" xfId="2" xr:uid="{00000000-0005-0000-0000-000007000000}"/>
    <cellStyle name="PSDate" xfId="3" xr:uid="{00000000-0005-0000-0000-000008000000}"/>
    <cellStyle name="PSDec" xfId="4" xr:uid="{00000000-0005-0000-0000-000009000000}"/>
    <cellStyle name="PSHeading" xfId="5" xr:uid="{00000000-0005-0000-0000-00000A000000}"/>
    <cellStyle name="PSInt" xfId="6" xr:uid="{00000000-0005-0000-0000-00000B000000}"/>
    <cellStyle name="PSSpacer" xfId="7" xr:uid="{00000000-0005-0000-0000-00000C000000}"/>
    <cellStyle name="SAPBEXaggData" xfId="13" xr:uid="{00000000-0005-0000-0000-00000D000000}"/>
    <cellStyle name="SAPBEXaggDataEmph" xfId="14" xr:uid="{00000000-0005-0000-0000-00000E000000}"/>
    <cellStyle name="SAPBEXaggItem" xfId="15" xr:uid="{00000000-0005-0000-0000-00000F000000}"/>
    <cellStyle name="SAPBEXaggItemX" xfId="16" xr:uid="{00000000-0005-0000-0000-000010000000}"/>
    <cellStyle name="SAPBEXchaText" xfId="17" xr:uid="{00000000-0005-0000-0000-000011000000}"/>
    <cellStyle name="SAPBEXchaText 10" xfId="18" xr:uid="{00000000-0005-0000-0000-000012000000}"/>
    <cellStyle name="SAPBEXchaText 11" xfId="19" xr:uid="{00000000-0005-0000-0000-000013000000}"/>
    <cellStyle name="SAPBEXchaText 2" xfId="20" xr:uid="{00000000-0005-0000-0000-000014000000}"/>
    <cellStyle name="SAPBEXchaText 3" xfId="21" xr:uid="{00000000-0005-0000-0000-000015000000}"/>
    <cellStyle name="SAPBEXchaText 4" xfId="22" xr:uid="{00000000-0005-0000-0000-000016000000}"/>
    <cellStyle name="SAPBEXchaText 5" xfId="23" xr:uid="{00000000-0005-0000-0000-000017000000}"/>
    <cellStyle name="SAPBEXchaText 6" xfId="24" xr:uid="{00000000-0005-0000-0000-000018000000}"/>
    <cellStyle name="SAPBEXchaText 7" xfId="25" xr:uid="{00000000-0005-0000-0000-000019000000}"/>
    <cellStyle name="SAPBEXchaText 8" xfId="26" xr:uid="{00000000-0005-0000-0000-00001A000000}"/>
    <cellStyle name="SAPBEXchaText 9" xfId="27" xr:uid="{00000000-0005-0000-0000-00001B000000}"/>
    <cellStyle name="SAPBEXexcBad7" xfId="28" xr:uid="{00000000-0005-0000-0000-00001C000000}"/>
    <cellStyle name="SAPBEXexcBad8" xfId="29" xr:uid="{00000000-0005-0000-0000-00001D000000}"/>
    <cellStyle name="SAPBEXexcBad9" xfId="30" xr:uid="{00000000-0005-0000-0000-00001E000000}"/>
    <cellStyle name="SAPBEXexcCritical4" xfId="31" xr:uid="{00000000-0005-0000-0000-00001F000000}"/>
    <cellStyle name="SAPBEXexcCritical5" xfId="32" xr:uid="{00000000-0005-0000-0000-000020000000}"/>
    <cellStyle name="SAPBEXexcCritical6" xfId="33" xr:uid="{00000000-0005-0000-0000-000021000000}"/>
    <cellStyle name="SAPBEXexcGood1" xfId="34" xr:uid="{00000000-0005-0000-0000-000022000000}"/>
    <cellStyle name="SAPBEXexcGood2" xfId="35" xr:uid="{00000000-0005-0000-0000-000023000000}"/>
    <cellStyle name="SAPBEXexcGood3" xfId="36" xr:uid="{00000000-0005-0000-0000-000024000000}"/>
    <cellStyle name="SAPBEXfilterDrill" xfId="37" xr:uid="{00000000-0005-0000-0000-000025000000}"/>
    <cellStyle name="SAPBEXfilterItem" xfId="38" xr:uid="{00000000-0005-0000-0000-000026000000}"/>
    <cellStyle name="SAPBEXfilterText" xfId="39" xr:uid="{00000000-0005-0000-0000-000027000000}"/>
    <cellStyle name="SAPBEXfilterText 10" xfId="40" xr:uid="{00000000-0005-0000-0000-000028000000}"/>
    <cellStyle name="SAPBEXfilterText 11" xfId="41" xr:uid="{00000000-0005-0000-0000-000029000000}"/>
    <cellStyle name="SAPBEXfilterText 2" xfId="42" xr:uid="{00000000-0005-0000-0000-00002A000000}"/>
    <cellStyle name="SAPBEXfilterText 3" xfId="43" xr:uid="{00000000-0005-0000-0000-00002B000000}"/>
    <cellStyle name="SAPBEXfilterText 4" xfId="44" xr:uid="{00000000-0005-0000-0000-00002C000000}"/>
    <cellStyle name="SAPBEXfilterText 5" xfId="45" xr:uid="{00000000-0005-0000-0000-00002D000000}"/>
    <cellStyle name="SAPBEXfilterText 6" xfId="46" xr:uid="{00000000-0005-0000-0000-00002E000000}"/>
    <cellStyle name="SAPBEXfilterText 7" xfId="47" xr:uid="{00000000-0005-0000-0000-00002F000000}"/>
    <cellStyle name="SAPBEXfilterText 8" xfId="48" xr:uid="{00000000-0005-0000-0000-000030000000}"/>
    <cellStyle name="SAPBEXfilterText 9" xfId="49" xr:uid="{00000000-0005-0000-0000-000031000000}"/>
    <cellStyle name="SAPBEXformats" xfId="50" xr:uid="{00000000-0005-0000-0000-000032000000}"/>
    <cellStyle name="SAPBEXformats 10" xfId="51" xr:uid="{00000000-0005-0000-0000-000033000000}"/>
    <cellStyle name="SAPBEXformats 11" xfId="52" xr:uid="{00000000-0005-0000-0000-000034000000}"/>
    <cellStyle name="SAPBEXformats 2" xfId="53" xr:uid="{00000000-0005-0000-0000-000035000000}"/>
    <cellStyle name="SAPBEXformats 3" xfId="54" xr:uid="{00000000-0005-0000-0000-000036000000}"/>
    <cellStyle name="SAPBEXformats 4" xfId="55" xr:uid="{00000000-0005-0000-0000-000037000000}"/>
    <cellStyle name="SAPBEXformats 5" xfId="56" xr:uid="{00000000-0005-0000-0000-000038000000}"/>
    <cellStyle name="SAPBEXformats 6" xfId="57" xr:uid="{00000000-0005-0000-0000-000039000000}"/>
    <cellStyle name="SAPBEXformats 7" xfId="58" xr:uid="{00000000-0005-0000-0000-00003A000000}"/>
    <cellStyle name="SAPBEXformats 8" xfId="59" xr:uid="{00000000-0005-0000-0000-00003B000000}"/>
    <cellStyle name="SAPBEXformats 9" xfId="60" xr:uid="{00000000-0005-0000-0000-00003C000000}"/>
    <cellStyle name="SAPBEXheaderItem" xfId="61" xr:uid="{00000000-0005-0000-0000-00003D000000}"/>
    <cellStyle name="SAPBEXheaderItem 10" xfId="62" xr:uid="{00000000-0005-0000-0000-00003E000000}"/>
    <cellStyle name="SAPBEXheaderItem 11" xfId="63" xr:uid="{00000000-0005-0000-0000-00003F000000}"/>
    <cellStyle name="SAPBEXheaderItem 2" xfId="64" xr:uid="{00000000-0005-0000-0000-000040000000}"/>
    <cellStyle name="SAPBEXheaderItem 3" xfId="65" xr:uid="{00000000-0005-0000-0000-000041000000}"/>
    <cellStyle name="SAPBEXheaderItem 4" xfId="66" xr:uid="{00000000-0005-0000-0000-000042000000}"/>
    <cellStyle name="SAPBEXheaderItem 5" xfId="67" xr:uid="{00000000-0005-0000-0000-000043000000}"/>
    <cellStyle name="SAPBEXheaderItem 6" xfId="68" xr:uid="{00000000-0005-0000-0000-000044000000}"/>
    <cellStyle name="SAPBEXheaderItem 7" xfId="69" xr:uid="{00000000-0005-0000-0000-000045000000}"/>
    <cellStyle name="SAPBEXheaderItem 8" xfId="70" xr:uid="{00000000-0005-0000-0000-000046000000}"/>
    <cellStyle name="SAPBEXheaderItem 9" xfId="71" xr:uid="{00000000-0005-0000-0000-000047000000}"/>
    <cellStyle name="SAPBEXheaderText" xfId="72" xr:uid="{00000000-0005-0000-0000-000048000000}"/>
    <cellStyle name="SAPBEXheaderText 10" xfId="73" xr:uid="{00000000-0005-0000-0000-000049000000}"/>
    <cellStyle name="SAPBEXheaderText 11" xfId="74" xr:uid="{00000000-0005-0000-0000-00004A000000}"/>
    <cellStyle name="SAPBEXheaderText 2" xfId="75" xr:uid="{00000000-0005-0000-0000-00004B000000}"/>
    <cellStyle name="SAPBEXheaderText 3" xfId="76" xr:uid="{00000000-0005-0000-0000-00004C000000}"/>
    <cellStyle name="SAPBEXheaderText 4" xfId="77" xr:uid="{00000000-0005-0000-0000-00004D000000}"/>
    <cellStyle name="SAPBEXheaderText 5" xfId="78" xr:uid="{00000000-0005-0000-0000-00004E000000}"/>
    <cellStyle name="SAPBEXheaderText 6" xfId="79" xr:uid="{00000000-0005-0000-0000-00004F000000}"/>
    <cellStyle name="SAPBEXheaderText 7" xfId="80" xr:uid="{00000000-0005-0000-0000-000050000000}"/>
    <cellStyle name="SAPBEXheaderText 8" xfId="81" xr:uid="{00000000-0005-0000-0000-000051000000}"/>
    <cellStyle name="SAPBEXheaderText 9" xfId="82" xr:uid="{00000000-0005-0000-0000-000052000000}"/>
    <cellStyle name="SAPBEXHLevel0" xfId="83" xr:uid="{00000000-0005-0000-0000-000053000000}"/>
    <cellStyle name="SAPBEXHLevel0 10" xfId="84" xr:uid="{00000000-0005-0000-0000-000054000000}"/>
    <cellStyle name="SAPBEXHLevel0 11" xfId="85" xr:uid="{00000000-0005-0000-0000-000055000000}"/>
    <cellStyle name="SAPBEXHLevel0 2" xfId="86" xr:uid="{00000000-0005-0000-0000-000056000000}"/>
    <cellStyle name="SAPBEXHLevel0 3" xfId="87" xr:uid="{00000000-0005-0000-0000-000057000000}"/>
    <cellStyle name="SAPBEXHLevel0 4" xfId="88" xr:uid="{00000000-0005-0000-0000-000058000000}"/>
    <cellStyle name="SAPBEXHLevel0 5" xfId="89" xr:uid="{00000000-0005-0000-0000-000059000000}"/>
    <cellStyle name="SAPBEXHLevel0 6" xfId="90" xr:uid="{00000000-0005-0000-0000-00005A000000}"/>
    <cellStyle name="SAPBEXHLevel0 7" xfId="91" xr:uid="{00000000-0005-0000-0000-00005B000000}"/>
    <cellStyle name="SAPBEXHLevel0 8" xfId="92" xr:uid="{00000000-0005-0000-0000-00005C000000}"/>
    <cellStyle name="SAPBEXHLevel0 9" xfId="93" xr:uid="{00000000-0005-0000-0000-00005D000000}"/>
    <cellStyle name="SAPBEXHLevel0X" xfId="94" xr:uid="{00000000-0005-0000-0000-00005E000000}"/>
    <cellStyle name="SAPBEXHLevel0X 10" xfId="95" xr:uid="{00000000-0005-0000-0000-00005F000000}"/>
    <cellStyle name="SAPBEXHLevel0X 11" xfId="96" xr:uid="{00000000-0005-0000-0000-000060000000}"/>
    <cellStyle name="SAPBEXHLevel0X 2" xfId="97" xr:uid="{00000000-0005-0000-0000-000061000000}"/>
    <cellStyle name="SAPBEXHLevel0X 3" xfId="98" xr:uid="{00000000-0005-0000-0000-000062000000}"/>
    <cellStyle name="SAPBEXHLevel0X 4" xfId="99" xr:uid="{00000000-0005-0000-0000-000063000000}"/>
    <cellStyle name="SAPBEXHLevel0X 5" xfId="100" xr:uid="{00000000-0005-0000-0000-000064000000}"/>
    <cellStyle name="SAPBEXHLevel0X 6" xfId="101" xr:uid="{00000000-0005-0000-0000-000065000000}"/>
    <cellStyle name="SAPBEXHLevel0X 7" xfId="102" xr:uid="{00000000-0005-0000-0000-000066000000}"/>
    <cellStyle name="SAPBEXHLevel0X 8" xfId="103" xr:uid="{00000000-0005-0000-0000-000067000000}"/>
    <cellStyle name="SAPBEXHLevel0X 9" xfId="104" xr:uid="{00000000-0005-0000-0000-000068000000}"/>
    <cellStyle name="SAPBEXHLevel1" xfId="105" xr:uid="{00000000-0005-0000-0000-000069000000}"/>
    <cellStyle name="SAPBEXHLevel1 10" xfId="106" xr:uid="{00000000-0005-0000-0000-00006A000000}"/>
    <cellStyle name="SAPBEXHLevel1 11" xfId="107" xr:uid="{00000000-0005-0000-0000-00006B000000}"/>
    <cellStyle name="SAPBEXHLevel1 2" xfId="108" xr:uid="{00000000-0005-0000-0000-00006C000000}"/>
    <cellStyle name="SAPBEXHLevel1 3" xfId="109" xr:uid="{00000000-0005-0000-0000-00006D000000}"/>
    <cellStyle name="SAPBEXHLevel1 4" xfId="110" xr:uid="{00000000-0005-0000-0000-00006E000000}"/>
    <cellStyle name="SAPBEXHLevel1 5" xfId="111" xr:uid="{00000000-0005-0000-0000-00006F000000}"/>
    <cellStyle name="SAPBEXHLevel1 6" xfId="112" xr:uid="{00000000-0005-0000-0000-000070000000}"/>
    <cellStyle name="SAPBEXHLevel1 7" xfId="113" xr:uid="{00000000-0005-0000-0000-000071000000}"/>
    <cellStyle name="SAPBEXHLevel1 8" xfId="114" xr:uid="{00000000-0005-0000-0000-000072000000}"/>
    <cellStyle name="SAPBEXHLevel1 9" xfId="115" xr:uid="{00000000-0005-0000-0000-000073000000}"/>
    <cellStyle name="SAPBEXHLevel1X" xfId="116" xr:uid="{00000000-0005-0000-0000-000074000000}"/>
    <cellStyle name="SAPBEXHLevel1X 10" xfId="117" xr:uid="{00000000-0005-0000-0000-000075000000}"/>
    <cellStyle name="SAPBEXHLevel1X 11" xfId="118" xr:uid="{00000000-0005-0000-0000-000076000000}"/>
    <cellStyle name="SAPBEXHLevel1X 2" xfId="119" xr:uid="{00000000-0005-0000-0000-000077000000}"/>
    <cellStyle name="SAPBEXHLevel1X 3" xfId="120" xr:uid="{00000000-0005-0000-0000-000078000000}"/>
    <cellStyle name="SAPBEXHLevel1X 4" xfId="121" xr:uid="{00000000-0005-0000-0000-000079000000}"/>
    <cellStyle name="SAPBEXHLevel1X 5" xfId="122" xr:uid="{00000000-0005-0000-0000-00007A000000}"/>
    <cellStyle name="SAPBEXHLevel1X 6" xfId="123" xr:uid="{00000000-0005-0000-0000-00007B000000}"/>
    <cellStyle name="SAPBEXHLevel1X 7" xfId="124" xr:uid="{00000000-0005-0000-0000-00007C000000}"/>
    <cellStyle name="SAPBEXHLevel1X 8" xfId="125" xr:uid="{00000000-0005-0000-0000-00007D000000}"/>
    <cellStyle name="SAPBEXHLevel1X 9" xfId="126" xr:uid="{00000000-0005-0000-0000-00007E000000}"/>
    <cellStyle name="SAPBEXHLevel2" xfId="127" xr:uid="{00000000-0005-0000-0000-00007F000000}"/>
    <cellStyle name="SAPBEXHLevel2 10" xfId="128" xr:uid="{00000000-0005-0000-0000-000080000000}"/>
    <cellStyle name="SAPBEXHLevel2 11" xfId="129" xr:uid="{00000000-0005-0000-0000-000081000000}"/>
    <cellStyle name="SAPBEXHLevel2 2" xfId="130" xr:uid="{00000000-0005-0000-0000-000082000000}"/>
    <cellStyle name="SAPBEXHLevel2 3" xfId="131" xr:uid="{00000000-0005-0000-0000-000083000000}"/>
    <cellStyle name="SAPBEXHLevel2 4" xfId="132" xr:uid="{00000000-0005-0000-0000-000084000000}"/>
    <cellStyle name="SAPBEXHLevel2 5" xfId="133" xr:uid="{00000000-0005-0000-0000-000085000000}"/>
    <cellStyle name="SAPBEXHLevel2 6" xfId="134" xr:uid="{00000000-0005-0000-0000-000086000000}"/>
    <cellStyle name="SAPBEXHLevel2 7" xfId="135" xr:uid="{00000000-0005-0000-0000-000087000000}"/>
    <cellStyle name="SAPBEXHLevel2 8" xfId="136" xr:uid="{00000000-0005-0000-0000-000088000000}"/>
    <cellStyle name="SAPBEXHLevel2 9" xfId="137" xr:uid="{00000000-0005-0000-0000-000089000000}"/>
    <cellStyle name="SAPBEXHLevel2X" xfId="138" xr:uid="{00000000-0005-0000-0000-00008A000000}"/>
    <cellStyle name="SAPBEXHLevel2X 10" xfId="139" xr:uid="{00000000-0005-0000-0000-00008B000000}"/>
    <cellStyle name="SAPBEXHLevel2X 11" xfId="140" xr:uid="{00000000-0005-0000-0000-00008C000000}"/>
    <cellStyle name="SAPBEXHLevel2X 2" xfId="141" xr:uid="{00000000-0005-0000-0000-00008D000000}"/>
    <cellStyle name="SAPBEXHLevel2X 3" xfId="142" xr:uid="{00000000-0005-0000-0000-00008E000000}"/>
    <cellStyle name="SAPBEXHLevel2X 4" xfId="143" xr:uid="{00000000-0005-0000-0000-00008F000000}"/>
    <cellStyle name="SAPBEXHLevel2X 5" xfId="144" xr:uid="{00000000-0005-0000-0000-000090000000}"/>
    <cellStyle name="SAPBEXHLevel2X 6" xfId="145" xr:uid="{00000000-0005-0000-0000-000091000000}"/>
    <cellStyle name="SAPBEXHLevel2X 7" xfId="146" xr:uid="{00000000-0005-0000-0000-000092000000}"/>
    <cellStyle name="SAPBEXHLevel2X 8" xfId="147" xr:uid="{00000000-0005-0000-0000-000093000000}"/>
    <cellStyle name="SAPBEXHLevel2X 9" xfId="148" xr:uid="{00000000-0005-0000-0000-000094000000}"/>
    <cellStyle name="SAPBEXHLevel3" xfId="149" xr:uid="{00000000-0005-0000-0000-000095000000}"/>
    <cellStyle name="SAPBEXHLevel3 10" xfId="150" xr:uid="{00000000-0005-0000-0000-000096000000}"/>
    <cellStyle name="SAPBEXHLevel3 11" xfId="151" xr:uid="{00000000-0005-0000-0000-000097000000}"/>
    <cellStyle name="SAPBEXHLevel3 2" xfId="152" xr:uid="{00000000-0005-0000-0000-000098000000}"/>
    <cellStyle name="SAPBEXHLevel3 3" xfId="153" xr:uid="{00000000-0005-0000-0000-000099000000}"/>
    <cellStyle name="SAPBEXHLevel3 4" xfId="154" xr:uid="{00000000-0005-0000-0000-00009A000000}"/>
    <cellStyle name="SAPBEXHLevel3 5" xfId="155" xr:uid="{00000000-0005-0000-0000-00009B000000}"/>
    <cellStyle name="SAPBEXHLevel3 6" xfId="156" xr:uid="{00000000-0005-0000-0000-00009C000000}"/>
    <cellStyle name="SAPBEXHLevel3 7" xfId="157" xr:uid="{00000000-0005-0000-0000-00009D000000}"/>
    <cellStyle name="SAPBEXHLevel3 8" xfId="158" xr:uid="{00000000-0005-0000-0000-00009E000000}"/>
    <cellStyle name="SAPBEXHLevel3 9" xfId="159" xr:uid="{00000000-0005-0000-0000-00009F000000}"/>
    <cellStyle name="SAPBEXHLevel3X" xfId="160" xr:uid="{00000000-0005-0000-0000-0000A0000000}"/>
    <cellStyle name="SAPBEXHLevel3X 10" xfId="161" xr:uid="{00000000-0005-0000-0000-0000A1000000}"/>
    <cellStyle name="SAPBEXHLevel3X 11" xfId="162" xr:uid="{00000000-0005-0000-0000-0000A2000000}"/>
    <cellStyle name="SAPBEXHLevel3X 2" xfId="163" xr:uid="{00000000-0005-0000-0000-0000A3000000}"/>
    <cellStyle name="SAPBEXHLevel3X 3" xfId="164" xr:uid="{00000000-0005-0000-0000-0000A4000000}"/>
    <cellStyle name="SAPBEXHLevel3X 4" xfId="165" xr:uid="{00000000-0005-0000-0000-0000A5000000}"/>
    <cellStyle name="SAPBEXHLevel3X 5" xfId="166" xr:uid="{00000000-0005-0000-0000-0000A6000000}"/>
    <cellStyle name="SAPBEXHLevel3X 6" xfId="167" xr:uid="{00000000-0005-0000-0000-0000A7000000}"/>
    <cellStyle name="SAPBEXHLevel3X 7" xfId="168" xr:uid="{00000000-0005-0000-0000-0000A8000000}"/>
    <cellStyle name="SAPBEXHLevel3X 8" xfId="169" xr:uid="{00000000-0005-0000-0000-0000A9000000}"/>
    <cellStyle name="SAPBEXHLevel3X 9" xfId="170" xr:uid="{00000000-0005-0000-0000-0000AA000000}"/>
    <cellStyle name="SAPBEXresData" xfId="171" xr:uid="{00000000-0005-0000-0000-0000AB000000}"/>
    <cellStyle name="SAPBEXresDataEmph" xfId="172" xr:uid="{00000000-0005-0000-0000-0000AC000000}"/>
    <cellStyle name="SAPBEXresItem" xfId="173" xr:uid="{00000000-0005-0000-0000-0000AD000000}"/>
    <cellStyle name="SAPBEXresItemX" xfId="174" xr:uid="{00000000-0005-0000-0000-0000AE000000}"/>
    <cellStyle name="SAPBEXstdData" xfId="175" xr:uid="{00000000-0005-0000-0000-0000AF000000}"/>
    <cellStyle name="SAPBEXstdDataEmph" xfId="176" xr:uid="{00000000-0005-0000-0000-0000B0000000}"/>
    <cellStyle name="SAPBEXstdItem" xfId="177" xr:uid="{00000000-0005-0000-0000-0000B1000000}"/>
    <cellStyle name="SAPBEXstdItem 10" xfId="178" xr:uid="{00000000-0005-0000-0000-0000B2000000}"/>
    <cellStyle name="SAPBEXstdItem 11" xfId="179" xr:uid="{00000000-0005-0000-0000-0000B3000000}"/>
    <cellStyle name="SAPBEXstdItem 2" xfId="180" xr:uid="{00000000-0005-0000-0000-0000B4000000}"/>
    <cellStyle name="SAPBEXstdItem 3" xfId="181" xr:uid="{00000000-0005-0000-0000-0000B5000000}"/>
    <cellStyle name="SAPBEXstdItem 4" xfId="182" xr:uid="{00000000-0005-0000-0000-0000B6000000}"/>
    <cellStyle name="SAPBEXstdItem 5" xfId="183" xr:uid="{00000000-0005-0000-0000-0000B7000000}"/>
    <cellStyle name="SAPBEXstdItem 6" xfId="184" xr:uid="{00000000-0005-0000-0000-0000B8000000}"/>
    <cellStyle name="SAPBEXstdItem 7" xfId="185" xr:uid="{00000000-0005-0000-0000-0000B9000000}"/>
    <cellStyle name="SAPBEXstdItem 8" xfId="186" xr:uid="{00000000-0005-0000-0000-0000BA000000}"/>
    <cellStyle name="SAPBEXstdItem 9" xfId="187" xr:uid="{00000000-0005-0000-0000-0000BB000000}"/>
    <cellStyle name="SAPBEXstdItemX" xfId="188" xr:uid="{00000000-0005-0000-0000-0000BC000000}"/>
    <cellStyle name="SAPBEXstdItemX 10" xfId="189" xr:uid="{00000000-0005-0000-0000-0000BD000000}"/>
    <cellStyle name="SAPBEXstdItemX 11" xfId="190" xr:uid="{00000000-0005-0000-0000-0000BE000000}"/>
    <cellStyle name="SAPBEXstdItemX 2" xfId="191" xr:uid="{00000000-0005-0000-0000-0000BF000000}"/>
    <cellStyle name="SAPBEXstdItemX 3" xfId="192" xr:uid="{00000000-0005-0000-0000-0000C0000000}"/>
    <cellStyle name="SAPBEXstdItemX 4" xfId="193" xr:uid="{00000000-0005-0000-0000-0000C1000000}"/>
    <cellStyle name="SAPBEXstdItemX 5" xfId="194" xr:uid="{00000000-0005-0000-0000-0000C2000000}"/>
    <cellStyle name="SAPBEXstdItemX 6" xfId="195" xr:uid="{00000000-0005-0000-0000-0000C3000000}"/>
    <cellStyle name="SAPBEXstdItemX 7" xfId="196" xr:uid="{00000000-0005-0000-0000-0000C4000000}"/>
    <cellStyle name="SAPBEXstdItemX 8" xfId="197" xr:uid="{00000000-0005-0000-0000-0000C5000000}"/>
    <cellStyle name="SAPBEXstdItemX 9" xfId="198" xr:uid="{00000000-0005-0000-0000-0000C6000000}"/>
    <cellStyle name="SAPBEXtitle" xfId="199" xr:uid="{00000000-0005-0000-0000-0000C7000000}"/>
    <cellStyle name="SAPBEXtitle 10" xfId="200" xr:uid="{00000000-0005-0000-0000-0000C8000000}"/>
    <cellStyle name="SAPBEXtitle 11" xfId="201" xr:uid="{00000000-0005-0000-0000-0000C9000000}"/>
    <cellStyle name="SAPBEXtitle 2" xfId="202" xr:uid="{00000000-0005-0000-0000-0000CA000000}"/>
    <cellStyle name="SAPBEXtitle 3" xfId="203" xr:uid="{00000000-0005-0000-0000-0000CB000000}"/>
    <cellStyle name="SAPBEXtitle 4" xfId="204" xr:uid="{00000000-0005-0000-0000-0000CC000000}"/>
    <cellStyle name="SAPBEXtitle 5" xfId="205" xr:uid="{00000000-0005-0000-0000-0000CD000000}"/>
    <cellStyle name="SAPBEXtitle 6" xfId="206" xr:uid="{00000000-0005-0000-0000-0000CE000000}"/>
    <cellStyle name="SAPBEXtitle 7" xfId="207" xr:uid="{00000000-0005-0000-0000-0000CF000000}"/>
    <cellStyle name="SAPBEXtitle 8" xfId="208" xr:uid="{00000000-0005-0000-0000-0000D0000000}"/>
    <cellStyle name="SAPBEXtitle 9" xfId="209" xr:uid="{00000000-0005-0000-0000-0000D1000000}"/>
    <cellStyle name="SAPBEXundefined" xfId="210" xr:uid="{00000000-0005-0000-0000-0000D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4B7D5-8EB6-4B38-BB0F-E5CD601B3E03}">
  <sheetPr>
    <tabColor theme="1" tint="0.34998626667073579"/>
  </sheetPr>
  <dimension ref="A1:C15"/>
  <sheetViews>
    <sheetView workbookViewId="0"/>
  </sheetViews>
  <sheetFormatPr defaultRowHeight="13.2" x14ac:dyDescent="0.25"/>
  <cols>
    <col min="1" max="1" width="8.6640625" customWidth="1"/>
    <col min="2" max="2" width="16.109375" bestFit="1" customWidth="1"/>
    <col min="3" max="3" width="13.44140625" bestFit="1" customWidth="1"/>
  </cols>
  <sheetData>
    <row r="1" spans="1:3" x14ac:dyDescent="0.25">
      <c r="A1" s="29" t="s">
        <v>16</v>
      </c>
      <c r="B1" s="29" t="s">
        <v>17</v>
      </c>
      <c r="C1" s="29" t="s">
        <v>18</v>
      </c>
    </row>
    <row r="2" spans="1:3" x14ac:dyDescent="0.25">
      <c r="A2" s="30">
        <f>'Use Tax'!B24</f>
        <v>44835</v>
      </c>
      <c r="B2" s="31">
        <f>'Use Tax'!E24</f>
        <v>6569463.9000000004</v>
      </c>
      <c r="C2" s="32">
        <f>'Use Tax'!F24</f>
        <v>44883</v>
      </c>
    </row>
    <row r="3" spans="1:3" x14ac:dyDescent="0.25">
      <c r="A3" s="30">
        <f>'Use Tax'!B25</f>
        <v>44866</v>
      </c>
      <c r="B3" s="33">
        <f>'Use Tax'!E25</f>
        <v>8069191.6699999999</v>
      </c>
      <c r="C3" s="32">
        <f>'Use Tax'!F25</f>
        <v>44911</v>
      </c>
    </row>
    <row r="4" spans="1:3" x14ac:dyDescent="0.25">
      <c r="A4" s="30">
        <f>'Use Tax'!B26</f>
        <v>44896</v>
      </c>
      <c r="B4" s="33">
        <f>'Use Tax'!E26</f>
        <v>8755749.4600000009</v>
      </c>
      <c r="C4" s="32">
        <f>'Use Tax'!F26</f>
        <v>44945</v>
      </c>
    </row>
    <row r="5" spans="1:3" x14ac:dyDescent="0.25">
      <c r="A5" s="30">
        <f>'Use Tax'!B36</f>
        <v>44927</v>
      </c>
      <c r="B5" s="33">
        <f>'Use Tax'!E36</f>
        <v>5933155.2300000004</v>
      </c>
      <c r="C5" s="32">
        <f>'Use Tax'!F36</f>
        <v>44974</v>
      </c>
    </row>
    <row r="6" spans="1:3" x14ac:dyDescent="0.25">
      <c r="A6" s="30">
        <f>'Use Tax'!B37</f>
        <v>44958</v>
      </c>
      <c r="B6" s="33">
        <f>'Use Tax'!E37</f>
        <v>7176445.9500000002</v>
      </c>
      <c r="C6" s="32">
        <f>'Use Tax'!F37</f>
        <v>45002</v>
      </c>
    </row>
    <row r="7" spans="1:3" x14ac:dyDescent="0.25">
      <c r="A7" s="30">
        <f>'Use Tax'!B38</f>
        <v>44986</v>
      </c>
      <c r="B7" s="33">
        <f>'Use Tax'!E38</f>
        <v>8878877.9600000009</v>
      </c>
      <c r="C7" s="32">
        <f>'Use Tax'!F38</f>
        <v>45035</v>
      </c>
    </row>
    <row r="8" spans="1:3" x14ac:dyDescent="0.25">
      <c r="A8" s="30">
        <f>'Use Tax'!B39</f>
        <v>45017</v>
      </c>
      <c r="B8" s="33">
        <f>'Use Tax'!E39</f>
        <v>5582514.8200000003</v>
      </c>
      <c r="C8" s="32">
        <f>'Use Tax'!F39</f>
        <v>45065</v>
      </c>
    </row>
    <row r="9" spans="1:3" x14ac:dyDescent="0.25">
      <c r="A9" s="30">
        <f>'Use Tax'!B40</f>
        <v>45047</v>
      </c>
      <c r="B9" s="33">
        <f>'Use Tax'!E40</f>
        <v>7785152.2400000002</v>
      </c>
      <c r="C9" s="32">
        <f>'Use Tax'!F40</f>
        <v>45096</v>
      </c>
    </row>
    <row r="10" spans="1:3" x14ac:dyDescent="0.25">
      <c r="A10" s="30">
        <f>'Use Tax'!B41</f>
        <v>45078</v>
      </c>
      <c r="B10" s="33">
        <f>'Use Tax'!E41</f>
        <v>6785222.1299999999</v>
      </c>
      <c r="C10" s="32">
        <f>'Use Tax'!F41</f>
        <v>45126</v>
      </c>
    </row>
    <row r="11" spans="1:3" x14ac:dyDescent="0.25">
      <c r="A11" s="30">
        <f>'Use Tax'!B42</f>
        <v>45108</v>
      </c>
      <c r="B11" s="33">
        <f>'Use Tax'!E42</f>
        <v>5933586.4000000004</v>
      </c>
      <c r="C11" s="32">
        <f>'Use Tax'!F42</f>
        <v>45156</v>
      </c>
    </row>
    <row r="12" spans="1:3" x14ac:dyDescent="0.25">
      <c r="A12" s="30">
        <f>'Use Tax'!B43</f>
        <v>45139</v>
      </c>
      <c r="B12" s="33">
        <f>'Use Tax'!E43</f>
        <v>6084154.75</v>
      </c>
      <c r="C12" s="32">
        <f>'Use Tax'!F43</f>
        <v>45188</v>
      </c>
    </row>
    <row r="13" spans="1:3" x14ac:dyDescent="0.25">
      <c r="A13" s="30">
        <f>'Use Tax'!B44</f>
        <v>45170</v>
      </c>
      <c r="B13" s="33">
        <f>'Use Tax'!E44</f>
        <v>5274442.8499999996</v>
      </c>
      <c r="C13" s="32">
        <f>'Use Tax'!F44</f>
        <v>45218</v>
      </c>
    </row>
    <row r="14" spans="1:3" ht="13.8" thickBot="1" x14ac:dyDescent="0.3">
      <c r="A14" s="34" t="s">
        <v>19</v>
      </c>
      <c r="B14" s="35">
        <f>SUM(B2:B13)</f>
        <v>82827957.359999999</v>
      </c>
      <c r="C14" s="34"/>
    </row>
    <row r="15" spans="1:3" ht="13.8" thickTop="1" x14ac:dyDescent="0.25"/>
  </sheetData>
  <pageMargins left="0.7" right="0.7" top="0.75" bottom="0.75" header="0.3" footer="0.3"/>
  <pageSetup orientation="landscape" r:id="rId1"/>
  <headerFooter>
    <oddHeader>&amp;RTSL &amp;F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70EC-4977-4830-BFC3-C4A55F12E76E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workbookViewId="0"/>
  </sheetViews>
  <sheetFormatPr defaultRowHeight="13.2" x14ac:dyDescent="0.25"/>
  <cols>
    <col min="2" max="2" width="13.88671875" customWidth="1"/>
    <col min="3" max="3" width="16.5546875" bestFit="1" customWidth="1"/>
    <col min="4" max="6" width="15.5546875" customWidth="1"/>
    <col min="8" max="8" width="15" bestFit="1" customWidth="1"/>
  </cols>
  <sheetData>
    <row r="1" spans="1:8" x14ac:dyDescent="0.25">
      <c r="B1" s="36" t="s">
        <v>0</v>
      </c>
      <c r="C1" s="36"/>
      <c r="D1" s="36"/>
      <c r="E1" s="36"/>
      <c r="F1" s="36"/>
    </row>
    <row r="2" spans="1:8" x14ac:dyDescent="0.25">
      <c r="B2" s="36" t="s">
        <v>15</v>
      </c>
      <c r="C2" s="36"/>
      <c r="D2" s="36"/>
      <c r="E2" s="36"/>
      <c r="F2" s="36"/>
    </row>
    <row r="3" spans="1:8" x14ac:dyDescent="0.25">
      <c r="A3" s="9"/>
      <c r="B3" s="9"/>
      <c r="C3" s="9"/>
      <c r="D3" s="9"/>
      <c r="E3" s="9"/>
      <c r="F3" s="9"/>
    </row>
    <row r="4" spans="1:8" x14ac:dyDescent="0.25">
      <c r="A4" s="1" t="s">
        <v>14</v>
      </c>
    </row>
    <row r="6" spans="1:8" x14ac:dyDescent="0.25">
      <c r="B6" s="1" t="s">
        <v>1</v>
      </c>
      <c r="C6" s="2"/>
      <c r="D6" s="12"/>
      <c r="E6" s="12"/>
      <c r="F6" s="7"/>
    </row>
    <row r="7" spans="1:8" x14ac:dyDescent="0.25">
      <c r="B7" s="8"/>
      <c r="C7" s="2"/>
      <c r="D7" s="12"/>
      <c r="E7" s="12"/>
      <c r="F7" s="12"/>
    </row>
    <row r="8" spans="1:8" x14ac:dyDescent="0.25">
      <c r="B8" s="1"/>
      <c r="C8" s="2"/>
      <c r="D8" s="12"/>
      <c r="E8" s="12"/>
      <c r="F8" s="12"/>
    </row>
    <row r="9" spans="1:8" x14ac:dyDescent="0.25">
      <c r="B9" s="7" t="s">
        <v>2</v>
      </c>
      <c r="C9" s="12"/>
      <c r="D9" s="12"/>
      <c r="E9" s="12"/>
      <c r="F9" s="12"/>
    </row>
    <row r="10" spans="1:8" x14ac:dyDescent="0.25">
      <c r="B10" s="7" t="s">
        <v>3</v>
      </c>
      <c r="C10" s="12"/>
      <c r="D10" s="12"/>
      <c r="E10" s="12"/>
      <c r="F10" s="12"/>
    </row>
    <row r="11" spans="1:8" x14ac:dyDescent="0.25">
      <c r="B11" s="7"/>
      <c r="C11" s="12"/>
      <c r="D11" s="12"/>
      <c r="E11" s="12"/>
      <c r="F11" s="12"/>
    </row>
    <row r="12" spans="1:8" x14ac:dyDescent="0.25">
      <c r="B12" s="7"/>
      <c r="C12" s="12"/>
      <c r="D12" s="12"/>
      <c r="E12" s="12"/>
      <c r="F12" s="12"/>
    </row>
    <row r="13" spans="1:8" x14ac:dyDescent="0.25">
      <c r="B13" s="9"/>
      <c r="C13" s="4" t="s">
        <v>4</v>
      </c>
      <c r="D13" s="4"/>
      <c r="E13" s="4"/>
      <c r="F13" s="4"/>
    </row>
    <row r="14" spans="1:8" x14ac:dyDescent="0.25">
      <c r="B14" s="6" t="s">
        <v>5</v>
      </c>
      <c r="C14" s="5" t="s">
        <v>6</v>
      </c>
      <c r="D14" s="5" t="s">
        <v>7</v>
      </c>
      <c r="E14" s="5" t="s">
        <v>8</v>
      </c>
      <c r="F14" s="5" t="s">
        <v>9</v>
      </c>
    </row>
    <row r="15" spans="1:8" x14ac:dyDescent="0.25">
      <c r="A15">
        <v>1</v>
      </c>
      <c r="B15" s="21">
        <v>44562</v>
      </c>
      <c r="C15" s="22">
        <v>63425287</v>
      </c>
      <c r="D15" s="3">
        <v>5219522.03</v>
      </c>
      <c r="E15" s="13">
        <v>5219522.0999999996</v>
      </c>
      <c r="F15" s="15">
        <v>44610</v>
      </c>
      <c r="H15" s="3"/>
    </row>
    <row r="16" spans="1:8" x14ac:dyDescent="0.25">
      <c r="A16">
        <f>1+A15</f>
        <v>2</v>
      </c>
      <c r="B16" s="21">
        <v>44593</v>
      </c>
      <c r="C16" s="22">
        <v>67013142</v>
      </c>
      <c r="D16" s="13">
        <v>5517059.8600000003</v>
      </c>
      <c r="E16" s="13">
        <v>5517059.9500000002</v>
      </c>
      <c r="F16" s="15">
        <v>44638</v>
      </c>
      <c r="H16" s="3"/>
    </row>
    <row r="17" spans="1:8" x14ac:dyDescent="0.25">
      <c r="A17">
        <f t="shared" ref="A17:A26" si="0">1+A16</f>
        <v>3</v>
      </c>
      <c r="B17" s="21">
        <v>44621</v>
      </c>
      <c r="C17" s="22">
        <v>103698689.28</v>
      </c>
      <c r="D17" s="13">
        <v>8540211.7699999996</v>
      </c>
      <c r="E17" s="13">
        <v>8540211.8399999999</v>
      </c>
      <c r="F17" s="15">
        <v>44670</v>
      </c>
      <c r="H17" s="3"/>
    </row>
    <row r="18" spans="1:8" x14ac:dyDescent="0.25">
      <c r="A18">
        <f t="shared" si="0"/>
        <v>4</v>
      </c>
      <c r="B18" s="21">
        <v>44652</v>
      </c>
      <c r="C18" s="22">
        <v>76216119</v>
      </c>
      <c r="D18" s="13">
        <v>6272236.3499999996</v>
      </c>
      <c r="E18" s="13">
        <v>6272236.4699999997</v>
      </c>
      <c r="F18" s="15">
        <v>44700</v>
      </c>
      <c r="H18" s="3"/>
    </row>
    <row r="19" spans="1:8" x14ac:dyDescent="0.25">
      <c r="A19">
        <f t="shared" si="0"/>
        <v>5</v>
      </c>
      <c r="B19" s="21">
        <v>44682</v>
      </c>
      <c r="C19" s="22">
        <v>67907053</v>
      </c>
      <c r="D19" s="13">
        <v>5588425.75</v>
      </c>
      <c r="E19" s="13">
        <v>5588425.79</v>
      </c>
      <c r="F19" s="15">
        <v>44729</v>
      </c>
      <c r="H19" s="3"/>
    </row>
    <row r="20" spans="1:8" x14ac:dyDescent="0.25">
      <c r="A20">
        <f t="shared" si="0"/>
        <v>6</v>
      </c>
      <c r="B20" s="21">
        <v>44713</v>
      </c>
      <c r="C20" s="22">
        <v>105386820.31999999</v>
      </c>
      <c r="D20" s="13">
        <v>8674468.8300000001</v>
      </c>
      <c r="E20" s="16">
        <v>8674468.9100000001</v>
      </c>
      <c r="F20" s="15">
        <v>44761</v>
      </c>
      <c r="H20" s="3"/>
    </row>
    <row r="21" spans="1:8" x14ac:dyDescent="0.25">
      <c r="A21">
        <f t="shared" si="0"/>
        <v>7</v>
      </c>
      <c r="B21" s="21">
        <v>44743</v>
      </c>
      <c r="C21" s="22">
        <v>73761769</v>
      </c>
      <c r="D21" s="13">
        <v>6071748.0800000001</v>
      </c>
      <c r="E21" s="13">
        <v>6071748.1399999997</v>
      </c>
      <c r="F21" s="15">
        <v>44792</v>
      </c>
      <c r="H21" s="3"/>
    </row>
    <row r="22" spans="1:8" x14ac:dyDescent="0.25">
      <c r="A22">
        <f t="shared" si="0"/>
        <v>8</v>
      </c>
      <c r="B22" s="21">
        <v>44774</v>
      </c>
      <c r="C22" s="22">
        <v>110637030.40000001</v>
      </c>
      <c r="D22" s="13">
        <v>9115888.1699999999</v>
      </c>
      <c r="E22" s="16">
        <v>9115888.2100000009</v>
      </c>
      <c r="F22" s="15">
        <v>44823</v>
      </c>
      <c r="H22" s="3"/>
    </row>
    <row r="23" spans="1:8" x14ac:dyDescent="0.25">
      <c r="A23">
        <f t="shared" si="0"/>
        <v>9</v>
      </c>
      <c r="B23" s="21">
        <v>44805</v>
      </c>
      <c r="C23" s="23">
        <v>91296419</v>
      </c>
      <c r="D23" s="14">
        <v>7505742.4199999999</v>
      </c>
      <c r="E23" s="14">
        <v>7505742.5700000003</v>
      </c>
      <c r="F23" s="24">
        <v>44853</v>
      </c>
      <c r="H23" s="3"/>
    </row>
    <row r="24" spans="1:8" x14ac:dyDescent="0.25">
      <c r="A24">
        <f t="shared" si="0"/>
        <v>10</v>
      </c>
      <c r="B24" s="21">
        <v>44835</v>
      </c>
      <c r="C24" s="22">
        <v>79879520</v>
      </c>
      <c r="D24" s="13">
        <v>6569463.7999999998</v>
      </c>
      <c r="E24" s="16">
        <v>6569463.9000000004</v>
      </c>
      <c r="F24" s="15">
        <v>44883</v>
      </c>
      <c r="H24" s="3"/>
    </row>
    <row r="25" spans="1:8" x14ac:dyDescent="0.25">
      <c r="A25">
        <f t="shared" si="0"/>
        <v>11</v>
      </c>
      <c r="B25" s="21">
        <v>44866</v>
      </c>
      <c r="C25" s="23">
        <v>97969236</v>
      </c>
      <c r="D25" s="14">
        <v>8069191.5899999999</v>
      </c>
      <c r="E25" s="14">
        <v>8069191.6699999999</v>
      </c>
      <c r="F25" s="24">
        <v>44911</v>
      </c>
      <c r="H25" s="3"/>
    </row>
    <row r="26" spans="1:8" x14ac:dyDescent="0.25">
      <c r="A26">
        <f t="shared" si="0"/>
        <v>12</v>
      </c>
      <c r="B26" s="21">
        <v>44896</v>
      </c>
      <c r="C26" s="23">
        <v>106389086.08</v>
      </c>
      <c r="D26" s="14">
        <v>8755749.3800000008</v>
      </c>
      <c r="E26" s="14">
        <v>8755749.4600000009</v>
      </c>
      <c r="F26" s="17">
        <v>44945</v>
      </c>
      <c r="H26" s="3"/>
    </row>
    <row r="27" spans="1:8" ht="13.8" thickBot="1" x14ac:dyDescent="0.3">
      <c r="B27" s="7"/>
      <c r="C27" s="18">
        <f>SUM(C15:C26)</f>
        <v>1043580171.0799999</v>
      </c>
      <c r="D27" s="18">
        <f>SUM(D15:D26)</f>
        <v>85899708.030000001</v>
      </c>
      <c r="E27" s="18">
        <f>SUM(E15:E26)</f>
        <v>85899709.01000002</v>
      </c>
      <c r="F27" s="14"/>
    </row>
    <row r="28" spans="1:8" ht="13.8" thickTop="1" x14ac:dyDescent="0.25">
      <c r="B28" s="7"/>
      <c r="C28" s="12"/>
      <c r="D28" s="12"/>
      <c r="E28" s="12"/>
      <c r="F28" s="12"/>
    </row>
    <row r="34" spans="1:8" x14ac:dyDescent="0.25">
      <c r="B34" s="9"/>
      <c r="C34" s="4" t="s">
        <v>4</v>
      </c>
      <c r="D34" s="4"/>
      <c r="E34" s="4"/>
      <c r="F34" s="4"/>
    </row>
    <row r="35" spans="1:8" x14ac:dyDescent="0.25">
      <c r="B35" s="6" t="s">
        <v>5</v>
      </c>
      <c r="C35" s="5" t="s">
        <v>6</v>
      </c>
      <c r="D35" s="5" t="s">
        <v>7</v>
      </c>
      <c r="E35" s="5" t="s">
        <v>8</v>
      </c>
      <c r="F35" s="5" t="s">
        <v>9</v>
      </c>
    </row>
    <row r="36" spans="1:8" x14ac:dyDescent="0.25">
      <c r="A36">
        <v>1</v>
      </c>
      <c r="B36" s="21">
        <v>44927</v>
      </c>
      <c r="C36" s="22">
        <v>72027382</v>
      </c>
      <c r="D36" s="3">
        <v>5933155.1100000003</v>
      </c>
      <c r="E36" s="13">
        <v>5933155.2300000004</v>
      </c>
      <c r="F36" s="15">
        <v>44974</v>
      </c>
      <c r="H36" s="3"/>
    </row>
    <row r="37" spans="1:8" x14ac:dyDescent="0.25">
      <c r="A37">
        <f>1+A36</f>
        <v>2</v>
      </c>
      <c r="B37" s="21">
        <v>44958</v>
      </c>
      <c r="C37" s="22">
        <v>87175540</v>
      </c>
      <c r="D37" s="13">
        <v>7176445.8799999999</v>
      </c>
      <c r="E37" s="13">
        <v>7176445.9500000002</v>
      </c>
      <c r="F37" s="15">
        <v>45002</v>
      </c>
      <c r="H37" s="3"/>
    </row>
    <row r="38" spans="1:8" x14ac:dyDescent="0.25">
      <c r="A38">
        <f t="shared" ref="A38:A47" si="1">1+A37</f>
        <v>3</v>
      </c>
      <c r="B38" s="21">
        <v>44986</v>
      </c>
      <c r="C38" s="22">
        <v>107799164</v>
      </c>
      <c r="D38" s="13">
        <v>8878860.3499999996</v>
      </c>
      <c r="E38" s="13">
        <v>8878877.9600000009</v>
      </c>
      <c r="F38" s="15">
        <v>45035</v>
      </c>
      <c r="H38" s="3"/>
    </row>
    <row r="39" spans="1:8" x14ac:dyDescent="0.25">
      <c r="A39">
        <f t="shared" si="1"/>
        <v>4</v>
      </c>
      <c r="B39" s="21">
        <v>45017</v>
      </c>
      <c r="C39" s="22">
        <v>67728568</v>
      </c>
      <c r="D39" s="13">
        <v>5582514.75</v>
      </c>
      <c r="E39" s="13">
        <v>5582514.8200000003</v>
      </c>
      <c r="F39" s="15">
        <v>45065</v>
      </c>
      <c r="H39" s="3"/>
    </row>
    <row r="40" spans="1:8" x14ac:dyDescent="0.25">
      <c r="A40">
        <f t="shared" si="1"/>
        <v>5</v>
      </c>
      <c r="B40" s="21">
        <v>45047</v>
      </c>
      <c r="C40" s="22">
        <v>94620187</v>
      </c>
      <c r="D40" s="13">
        <v>7785152.0999999996</v>
      </c>
      <c r="E40" s="13">
        <v>7785152.2400000002</v>
      </c>
      <c r="F40" s="15">
        <v>45096</v>
      </c>
      <c r="H40" s="3"/>
    </row>
    <row r="41" spans="1:8" x14ac:dyDescent="0.25">
      <c r="A41">
        <f t="shared" si="1"/>
        <v>6</v>
      </c>
      <c r="B41" s="21">
        <v>45078</v>
      </c>
      <c r="C41" s="22">
        <v>82518185</v>
      </c>
      <c r="D41" s="13">
        <v>6785222.0099999998</v>
      </c>
      <c r="E41" s="16">
        <v>6785222.1299999999</v>
      </c>
      <c r="F41" s="15">
        <v>45126</v>
      </c>
      <c r="H41" s="3"/>
    </row>
    <row r="42" spans="1:8" x14ac:dyDescent="0.25">
      <c r="A42">
        <f t="shared" si="1"/>
        <v>7</v>
      </c>
      <c r="B42" s="21">
        <v>45108</v>
      </c>
      <c r="C42" s="22">
        <v>72202652</v>
      </c>
      <c r="D42" s="13">
        <v>5933586.29</v>
      </c>
      <c r="E42" s="16">
        <v>5933586.4000000004</v>
      </c>
      <c r="F42" s="15">
        <v>45156</v>
      </c>
      <c r="H42" s="3"/>
    </row>
    <row r="43" spans="1:8" x14ac:dyDescent="0.25">
      <c r="A43">
        <f t="shared" si="1"/>
        <v>8</v>
      </c>
      <c r="B43" s="21">
        <v>45139</v>
      </c>
      <c r="C43" s="22">
        <v>74004883</v>
      </c>
      <c r="D43" s="13">
        <v>6084154.6100000003</v>
      </c>
      <c r="E43" s="16">
        <v>6084154.75</v>
      </c>
      <c r="F43" s="15">
        <v>45188</v>
      </c>
      <c r="H43" s="3"/>
    </row>
    <row r="44" spans="1:8" x14ac:dyDescent="0.25">
      <c r="A44">
        <f t="shared" si="1"/>
        <v>9</v>
      </c>
      <c r="B44" s="21">
        <v>45170</v>
      </c>
      <c r="C44" s="22">
        <v>64091203</v>
      </c>
      <c r="D44" s="13">
        <v>5274442.7699999996</v>
      </c>
      <c r="E44" s="16">
        <v>5274442.8499999996</v>
      </c>
      <c r="F44" s="15">
        <v>45218</v>
      </c>
      <c r="H44" s="3"/>
    </row>
    <row r="45" spans="1:8" x14ac:dyDescent="0.25">
      <c r="A45">
        <f t="shared" si="1"/>
        <v>10</v>
      </c>
      <c r="B45" s="21">
        <v>45200</v>
      </c>
      <c r="C45" s="22">
        <v>61132211</v>
      </c>
      <c r="D45" s="13">
        <v>5031855.9400000004</v>
      </c>
      <c r="E45" s="16">
        <v>5031856</v>
      </c>
      <c r="F45" s="15">
        <v>45247</v>
      </c>
      <c r="H45" s="3"/>
    </row>
    <row r="46" spans="1:8" x14ac:dyDescent="0.25">
      <c r="A46">
        <f t="shared" si="1"/>
        <v>11</v>
      </c>
      <c r="B46" s="21">
        <v>45231</v>
      </c>
      <c r="C46" s="22">
        <v>59664914</v>
      </c>
      <c r="D46" s="13">
        <v>4910424.0999999996</v>
      </c>
      <c r="E46" s="16">
        <v>4910424.26</v>
      </c>
      <c r="F46" s="15">
        <v>45279</v>
      </c>
      <c r="H46" s="3"/>
    </row>
    <row r="47" spans="1:8" x14ac:dyDescent="0.25">
      <c r="A47">
        <f t="shared" si="1"/>
        <v>12</v>
      </c>
      <c r="B47" s="21">
        <v>45261</v>
      </c>
      <c r="C47" s="22">
        <v>54548626</v>
      </c>
      <c r="D47" s="13">
        <v>4487416.4000000004</v>
      </c>
      <c r="E47" s="16">
        <v>4487416.49</v>
      </c>
      <c r="F47" s="15">
        <v>45310</v>
      </c>
      <c r="H47" s="3"/>
    </row>
    <row r="48" spans="1:8" x14ac:dyDescent="0.25">
      <c r="B48" s="28"/>
      <c r="C48" s="22"/>
      <c r="D48" s="13"/>
      <c r="E48" s="16"/>
      <c r="F48" s="15"/>
      <c r="H48" s="3"/>
    </row>
    <row r="49" spans="2:6" ht="13.8" thickBot="1" x14ac:dyDescent="0.3">
      <c r="B49" s="7"/>
      <c r="C49" s="18">
        <f>SUM(C30:C47)</f>
        <v>897513515</v>
      </c>
      <c r="D49" s="18">
        <f>SUM(D30:D47)</f>
        <v>73863230.309999987</v>
      </c>
      <c r="E49" s="18">
        <f>SUM(E30:E47)</f>
        <v>73863249.079999998</v>
      </c>
      <c r="F49" s="14"/>
    </row>
    <row r="50" spans="2:6" ht="13.8" thickTop="1" x14ac:dyDescent="0.25"/>
  </sheetData>
  <mergeCells count="2">
    <mergeCell ref="B1:F1"/>
    <mergeCell ref="B2:F2"/>
  </mergeCells>
  <pageMargins left="0.7" right="0.7" top="0.75" bottom="0.75" header="0.3" footer="0.3"/>
  <pageSetup scale="83" orientation="landscape" r:id="rId1"/>
  <headerFooter>
    <oddHeader>&amp;RTSL &amp;F
Page &amp;P of &amp;N</oddHeader>
    <oddFooter>&amp;L&amp;F&amp;C&amp;A&amp;RPage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50"/>
  <sheetViews>
    <sheetView tabSelected="1" workbookViewId="0"/>
  </sheetViews>
  <sheetFormatPr defaultRowHeight="13.2" x14ac:dyDescent="0.25"/>
  <cols>
    <col min="2" max="2" width="15.6640625" customWidth="1"/>
    <col min="3" max="5" width="14.6640625" customWidth="1"/>
    <col min="6" max="6" width="15.5546875" customWidth="1"/>
  </cols>
  <sheetData>
    <row r="1" spans="2:7" x14ac:dyDescent="0.25">
      <c r="B1" s="37" t="s">
        <v>0</v>
      </c>
      <c r="C1" s="37"/>
      <c r="D1" s="37"/>
      <c r="E1" s="37"/>
      <c r="F1" s="37"/>
    </row>
    <row r="2" spans="2:7" x14ac:dyDescent="0.25">
      <c r="B2" s="36" t="s">
        <v>15</v>
      </c>
      <c r="C2" s="37"/>
      <c r="D2" s="37"/>
      <c r="E2" s="37"/>
      <c r="F2" s="37"/>
    </row>
    <row r="4" spans="2:7" x14ac:dyDescent="0.25">
      <c r="B4" s="1" t="s">
        <v>1</v>
      </c>
      <c r="C4" s="2"/>
      <c r="D4" s="12"/>
      <c r="E4" s="12"/>
      <c r="F4" s="7"/>
    </row>
    <row r="5" spans="2:7" x14ac:dyDescent="0.25">
      <c r="B5" s="8"/>
      <c r="C5" s="2"/>
      <c r="D5" s="12"/>
      <c r="E5" s="12"/>
      <c r="F5" s="12"/>
    </row>
    <row r="6" spans="2:7" x14ac:dyDescent="0.25">
      <c r="B6" s="1"/>
      <c r="C6" s="2"/>
      <c r="D6" s="12"/>
      <c r="E6" s="12"/>
      <c r="F6" s="12"/>
    </row>
    <row r="7" spans="2:7" x14ac:dyDescent="0.25">
      <c r="B7" s="7" t="s">
        <v>10</v>
      </c>
      <c r="C7" s="12"/>
      <c r="D7" s="12"/>
      <c r="E7" s="12"/>
      <c r="F7" s="12"/>
    </row>
    <row r="8" spans="2:7" x14ac:dyDescent="0.25">
      <c r="B8" s="7" t="s">
        <v>11</v>
      </c>
      <c r="C8" s="12" t="s">
        <v>12</v>
      </c>
      <c r="D8" s="12"/>
      <c r="E8" s="12"/>
      <c r="F8" s="12"/>
    </row>
    <row r="9" spans="2:7" x14ac:dyDescent="0.25">
      <c r="B9" s="7"/>
      <c r="D9" s="12"/>
      <c r="E9" s="12"/>
      <c r="F9" s="12"/>
    </row>
    <row r="10" spans="2:7" x14ac:dyDescent="0.25">
      <c r="B10" s="7"/>
      <c r="C10" s="12"/>
      <c r="D10" s="12"/>
      <c r="E10" s="12"/>
      <c r="F10" s="12"/>
    </row>
    <row r="11" spans="2:7" x14ac:dyDescent="0.25">
      <c r="B11" s="9"/>
      <c r="C11" s="4" t="s">
        <v>4</v>
      </c>
      <c r="D11" s="4"/>
      <c r="E11" s="4"/>
      <c r="F11" s="4"/>
    </row>
    <row r="12" spans="2:7" x14ac:dyDescent="0.25">
      <c r="B12" s="6" t="s">
        <v>5</v>
      </c>
      <c r="C12" s="5" t="s">
        <v>13</v>
      </c>
      <c r="D12" s="5" t="s">
        <v>7</v>
      </c>
      <c r="E12" s="5" t="s">
        <v>8</v>
      </c>
      <c r="F12" s="5" t="s">
        <v>9</v>
      </c>
    </row>
    <row r="13" spans="2:7" x14ac:dyDescent="0.25">
      <c r="B13" s="21">
        <v>44562</v>
      </c>
      <c r="C13" s="11">
        <v>0</v>
      </c>
      <c r="D13" s="20">
        <v>0</v>
      </c>
      <c r="E13" s="11">
        <v>0</v>
      </c>
      <c r="F13" s="19"/>
      <c r="G13" s="7"/>
    </row>
    <row r="14" spans="2:7" x14ac:dyDescent="0.25">
      <c r="B14" s="21">
        <v>44593</v>
      </c>
      <c r="C14" s="11">
        <v>0</v>
      </c>
      <c r="D14" s="20">
        <v>0</v>
      </c>
      <c r="E14" s="11">
        <v>0</v>
      </c>
      <c r="F14" s="19"/>
    </row>
    <row r="15" spans="2:7" x14ac:dyDescent="0.25">
      <c r="B15" s="21">
        <v>44621</v>
      </c>
      <c r="C15" s="11">
        <v>0</v>
      </c>
      <c r="D15" s="20">
        <v>0</v>
      </c>
      <c r="E15" s="11">
        <v>0</v>
      </c>
      <c r="F15" s="19"/>
    </row>
    <row r="16" spans="2:7" x14ac:dyDescent="0.25">
      <c r="B16" s="21">
        <v>44652</v>
      </c>
      <c r="C16" s="11">
        <v>0</v>
      </c>
      <c r="D16" s="20">
        <v>0</v>
      </c>
      <c r="E16" s="11">
        <v>0</v>
      </c>
      <c r="F16" s="10"/>
    </row>
    <row r="17" spans="2:6" x14ac:dyDescent="0.25">
      <c r="B17" s="21">
        <v>44682</v>
      </c>
      <c r="C17" s="11">
        <v>0</v>
      </c>
      <c r="D17" s="20">
        <v>0</v>
      </c>
      <c r="E17" s="11">
        <v>0</v>
      </c>
      <c r="F17" s="10"/>
    </row>
    <row r="18" spans="2:6" x14ac:dyDescent="0.25">
      <c r="B18" s="21">
        <v>44713</v>
      </c>
      <c r="C18" s="11">
        <v>0</v>
      </c>
      <c r="D18" s="20">
        <v>0</v>
      </c>
      <c r="E18" s="11">
        <v>0</v>
      </c>
      <c r="F18" s="10"/>
    </row>
    <row r="19" spans="2:6" x14ac:dyDescent="0.25">
      <c r="B19" s="21">
        <v>44743</v>
      </c>
      <c r="C19" s="11">
        <v>0</v>
      </c>
      <c r="D19" s="20">
        <v>0</v>
      </c>
      <c r="E19" s="11">
        <v>0</v>
      </c>
      <c r="F19" s="19"/>
    </row>
    <row r="20" spans="2:6" x14ac:dyDescent="0.25">
      <c r="B20" s="21">
        <v>44774</v>
      </c>
      <c r="C20" s="11">
        <v>0</v>
      </c>
      <c r="D20" s="20">
        <v>0</v>
      </c>
      <c r="E20" s="11">
        <v>0</v>
      </c>
      <c r="F20" s="19"/>
    </row>
    <row r="21" spans="2:6" x14ac:dyDescent="0.25">
      <c r="B21" s="21">
        <v>44805</v>
      </c>
      <c r="C21" s="11">
        <v>0</v>
      </c>
      <c r="D21" s="20">
        <v>0</v>
      </c>
      <c r="E21" s="11">
        <v>0</v>
      </c>
      <c r="F21" s="19"/>
    </row>
    <row r="22" spans="2:6" x14ac:dyDescent="0.25">
      <c r="B22" s="21">
        <v>44835</v>
      </c>
      <c r="C22" s="11">
        <v>0</v>
      </c>
      <c r="D22" s="20">
        <v>0</v>
      </c>
      <c r="E22" s="11">
        <v>0</v>
      </c>
      <c r="F22" s="19"/>
    </row>
    <row r="23" spans="2:6" x14ac:dyDescent="0.25">
      <c r="B23" s="21">
        <v>44866</v>
      </c>
      <c r="C23" s="11">
        <v>0</v>
      </c>
      <c r="D23" s="20">
        <v>0</v>
      </c>
      <c r="E23" s="11">
        <v>0</v>
      </c>
      <c r="F23" s="19"/>
    </row>
    <row r="24" spans="2:6" x14ac:dyDescent="0.25">
      <c r="B24" s="21">
        <v>44896</v>
      </c>
      <c r="C24" s="11">
        <v>0</v>
      </c>
      <c r="D24" s="20">
        <v>0</v>
      </c>
      <c r="E24" s="11">
        <v>0</v>
      </c>
      <c r="F24" s="19"/>
    </row>
    <row r="25" spans="2:6" ht="13.8" thickBot="1" x14ac:dyDescent="0.3">
      <c r="C25" s="25">
        <f>SUM(C13:C24)</f>
        <v>0</v>
      </c>
      <c r="D25" s="25">
        <f>SUM(D13:D24)</f>
        <v>0</v>
      </c>
      <c r="E25" s="27">
        <v>0</v>
      </c>
      <c r="F25" s="26">
        <v>44946</v>
      </c>
    </row>
    <row r="26" spans="2:6" ht="13.8" thickTop="1" x14ac:dyDescent="0.25"/>
    <row r="31" spans="2:6" x14ac:dyDescent="0.25">
      <c r="B31" s="36"/>
      <c r="C31" s="37"/>
      <c r="D31" s="37"/>
      <c r="E31" s="37"/>
      <c r="F31" s="37"/>
    </row>
    <row r="34" spans="2:7" x14ac:dyDescent="0.25">
      <c r="B34" s="9"/>
      <c r="C34" s="4" t="s">
        <v>4</v>
      </c>
      <c r="D34" s="4"/>
      <c r="E34" s="4"/>
      <c r="F34" s="4"/>
    </row>
    <row r="35" spans="2:7" x14ac:dyDescent="0.25">
      <c r="B35" s="6" t="s">
        <v>5</v>
      </c>
      <c r="C35" s="5" t="s">
        <v>13</v>
      </c>
      <c r="D35" s="5" t="s">
        <v>7</v>
      </c>
      <c r="E35" s="5" t="s">
        <v>8</v>
      </c>
      <c r="F35" s="5" t="s">
        <v>9</v>
      </c>
    </row>
    <row r="36" spans="2:7" x14ac:dyDescent="0.25">
      <c r="B36" s="21">
        <v>44927</v>
      </c>
      <c r="C36" s="11">
        <v>0</v>
      </c>
      <c r="D36" s="20">
        <v>0</v>
      </c>
      <c r="E36" s="11">
        <v>0</v>
      </c>
      <c r="F36" s="19"/>
      <c r="G36" s="7"/>
    </row>
    <row r="37" spans="2:7" x14ac:dyDescent="0.25">
      <c r="B37" s="21">
        <v>44958</v>
      </c>
      <c r="C37" s="11">
        <v>0</v>
      </c>
      <c r="D37" s="20">
        <v>0</v>
      </c>
      <c r="E37" s="11">
        <v>0</v>
      </c>
      <c r="F37" s="19"/>
    </row>
    <row r="38" spans="2:7" x14ac:dyDescent="0.25">
      <c r="B38" s="21">
        <v>44986</v>
      </c>
      <c r="C38" s="11">
        <v>0</v>
      </c>
      <c r="D38" s="20">
        <v>0</v>
      </c>
      <c r="E38" s="11">
        <v>0</v>
      </c>
      <c r="F38" s="19"/>
    </row>
    <row r="39" spans="2:7" x14ac:dyDescent="0.25">
      <c r="B39" s="21">
        <v>45017</v>
      </c>
      <c r="C39" s="11">
        <v>0</v>
      </c>
      <c r="D39" s="20">
        <v>0</v>
      </c>
      <c r="E39" s="11">
        <v>0</v>
      </c>
      <c r="F39" s="10"/>
    </row>
    <row r="40" spans="2:7" x14ac:dyDescent="0.25">
      <c r="B40" s="21">
        <v>45047</v>
      </c>
      <c r="C40" s="11">
        <v>0</v>
      </c>
      <c r="D40" s="20">
        <v>0</v>
      </c>
      <c r="E40" s="11">
        <v>0</v>
      </c>
      <c r="F40" s="10"/>
    </row>
    <row r="41" spans="2:7" x14ac:dyDescent="0.25">
      <c r="B41" s="21">
        <v>45078</v>
      </c>
      <c r="C41" s="11">
        <v>19730</v>
      </c>
      <c r="D41" s="20">
        <v>1627.7</v>
      </c>
      <c r="E41" s="11">
        <v>0</v>
      </c>
      <c r="F41" s="10"/>
    </row>
    <row r="42" spans="2:7" x14ac:dyDescent="0.25">
      <c r="B42" s="21">
        <v>45108</v>
      </c>
      <c r="C42" s="11">
        <v>0</v>
      </c>
      <c r="D42" s="20">
        <v>0</v>
      </c>
      <c r="E42" s="11">
        <v>0</v>
      </c>
      <c r="F42" s="10"/>
    </row>
    <row r="43" spans="2:7" x14ac:dyDescent="0.25">
      <c r="B43" s="21">
        <v>45139</v>
      </c>
      <c r="C43" s="11">
        <v>0</v>
      </c>
      <c r="D43" s="20">
        <v>0</v>
      </c>
      <c r="E43" s="11">
        <v>0</v>
      </c>
      <c r="F43" s="10"/>
    </row>
    <row r="44" spans="2:7" x14ac:dyDescent="0.25">
      <c r="B44" s="21">
        <v>45170</v>
      </c>
      <c r="C44" s="11">
        <v>890.90909090909088</v>
      </c>
      <c r="D44" s="20">
        <v>73.5</v>
      </c>
      <c r="E44" s="11">
        <v>0</v>
      </c>
      <c r="F44" s="10"/>
    </row>
    <row r="45" spans="2:7" x14ac:dyDescent="0.25">
      <c r="B45" s="21">
        <v>45200</v>
      </c>
      <c r="C45" s="11">
        <v>0</v>
      </c>
      <c r="D45" s="20">
        <v>0</v>
      </c>
      <c r="E45" s="11">
        <v>0</v>
      </c>
      <c r="F45" s="10"/>
    </row>
    <row r="46" spans="2:7" x14ac:dyDescent="0.25">
      <c r="B46" s="21">
        <v>45231</v>
      </c>
      <c r="C46" s="11">
        <v>-17319.878787878788</v>
      </c>
      <c r="D46" s="20">
        <v>-1428.89</v>
      </c>
      <c r="E46" s="11">
        <v>0</v>
      </c>
      <c r="F46" s="10"/>
    </row>
    <row r="47" spans="2:7" x14ac:dyDescent="0.25">
      <c r="B47" s="21">
        <v>45261</v>
      </c>
      <c r="C47" s="11">
        <v>-3379.7575757575755</v>
      </c>
      <c r="D47" s="20">
        <v>-278.83</v>
      </c>
      <c r="E47" s="11">
        <v>0</v>
      </c>
      <c r="F47" s="10"/>
    </row>
    <row r="48" spans="2:7" x14ac:dyDescent="0.25">
      <c r="B48" s="28"/>
      <c r="C48" s="11"/>
      <c r="D48" s="20"/>
      <c r="E48" s="11"/>
      <c r="F48" s="10"/>
    </row>
    <row r="49" spans="3:6" ht="13.8" thickBot="1" x14ac:dyDescent="0.3">
      <c r="C49" s="25">
        <f>SUM(C36:C47)</f>
        <v>-78.727272727271611</v>
      </c>
      <c r="D49" s="25">
        <f>SUM(D36:D47)</f>
        <v>-6.5200000000000387</v>
      </c>
      <c r="E49" s="27">
        <v>0</v>
      </c>
      <c r="F49" s="26">
        <v>45311</v>
      </c>
    </row>
    <row r="50" spans="3:6" ht="13.8" thickTop="1" x14ac:dyDescent="0.25"/>
  </sheetData>
  <mergeCells count="3">
    <mergeCell ref="B1:F1"/>
    <mergeCell ref="B2:F2"/>
    <mergeCell ref="B31:F31"/>
  </mergeCells>
  <pageMargins left="0.7" right="0.7" top="0.75" bottom="0.75" header="0.3" footer="0.3"/>
  <pageSetup scale="83" orientation="landscape" r:id="rId1"/>
  <headerFooter>
    <oddHeader>&amp;RTSL &amp;F
Page &amp;P of &amp;N</oddHeader>
    <oddFooter>&amp;L&amp;F&amp;C&amp;A&amp;RPage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B0530D-8B96-429C-B9FB-33986CA3DA0C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2.xml><?xml version="1.0" encoding="utf-8"?>
<ds:datastoreItem xmlns:ds="http://schemas.openxmlformats.org/officeDocument/2006/customXml" ds:itemID="{D3E0173D-DA57-4F63-B87D-4C8CB10EB7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CA4B7C-6485-416C-A567-96AAE66EEA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Source&gt;&gt;&gt;</vt:lpstr>
      <vt:lpstr>Use Tax</vt:lpstr>
      <vt:lpstr>Sales Tax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0003 - CEHE Lead Lag Sales Use Tax Pmts</dc:title>
  <dc:subject/>
  <dc:creator>Lynette Pebernat</dc:creator>
  <cp:keywords/>
  <dc:description/>
  <cp:lastModifiedBy>Murphree, Stacey E</cp:lastModifiedBy>
  <cp:revision/>
  <cp:lastPrinted>2024-02-18T22:44:12Z</cp:lastPrinted>
  <dcterms:created xsi:type="dcterms:W3CDTF">2002-10-15T18:22:14Z</dcterms:created>
  <dcterms:modified xsi:type="dcterms:W3CDTF">2024-02-18T22:44:20Z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{A44787D4-0540-4523-9961-78E4036D8C6D}">
    <vt:lpwstr>{F7AE6746-B783-4D4C-B116-EF7089E26DCF}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2023-08-03T20:43:00Z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60b29827-e17f-453e-b002-4a4fe890f24d</vt:lpwstr>
  </property>
  <property fmtid="{D5CDD505-2E9C-101B-9397-08002B2CF9AE}" pid="10" name="MSIP_Label_e3ac3a1a-de19-428b-b395-6d250d7743fb_ContentBits">
    <vt:lpwstr>0</vt:lpwstr>
  </property>
</Properties>
</file>